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PP\CGLOG\DIOP\2024\Grandes Eventos\G20 Brasil\"/>
    </mc:Choice>
  </mc:AlternateContent>
  <xr:revisionPtr revIDLastSave="0" documentId="8_{48A924A0-F467-4059-BD8D-5AD37F89B4E7}" xr6:coauthVersionLast="47" xr6:coauthVersionMax="47" xr10:uidLastSave="{00000000-0000-0000-0000-000000000000}"/>
  <bookViews>
    <workbookView xWindow="28680" yWindow="-120" windowWidth="29040" windowHeight="15840" xr2:uid="{D56B10CD-57AD-4A32-9231-C4E2ED66C701}"/>
  </bookViews>
  <sheets>
    <sheet name="G2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" i="2" l="1"/>
  <c r="W9" i="2"/>
  <c r="X9" i="2" s="1"/>
  <c r="V9" i="2"/>
  <c r="R8" i="2"/>
  <c r="S8" i="2" s="1"/>
  <c r="S7" i="2"/>
  <c r="Q8" i="2"/>
  <c r="R7" i="2"/>
  <c r="Q7" i="2"/>
  <c r="N8" i="2"/>
  <c r="O8" i="2" s="1"/>
  <c r="M8" i="2"/>
  <c r="N7" i="2"/>
  <c r="M7" i="2"/>
  <c r="W11" i="2"/>
  <c r="O7" i="2" l="1"/>
  <c r="X7" i="2" s="1"/>
  <c r="R11" i="2"/>
  <c r="S11" i="2" s="1"/>
  <c r="Q31" i="2" l="1"/>
  <c r="Q30" i="2"/>
  <c r="Q29" i="2"/>
  <c r="Q28" i="2"/>
  <c r="Q27" i="2"/>
  <c r="Q26" i="2"/>
  <c r="Q25" i="2"/>
  <c r="Q24" i="2"/>
  <c r="Q21" i="2"/>
  <c r="Q20" i="2"/>
  <c r="Q19" i="2"/>
  <c r="Q18" i="2"/>
  <c r="Q17" i="2"/>
  <c r="Q34" i="2"/>
  <c r="Q14" i="2"/>
  <c r="Q13" i="2"/>
  <c r="Q12" i="2"/>
  <c r="R34" i="2"/>
  <c r="R31" i="2"/>
  <c r="R30" i="2"/>
  <c r="R29" i="2"/>
  <c r="R28" i="2"/>
  <c r="R27" i="2"/>
  <c r="R26" i="2"/>
  <c r="R25" i="2"/>
  <c r="R24" i="2"/>
  <c r="R21" i="2"/>
  <c r="R20" i="2"/>
  <c r="R19" i="2"/>
  <c r="R18" i="2"/>
  <c r="R17" i="2"/>
  <c r="R14" i="2"/>
  <c r="R13" i="2"/>
  <c r="R12" i="2"/>
  <c r="S12" i="2" s="1"/>
  <c r="N34" i="2"/>
  <c r="N31" i="2"/>
  <c r="N30" i="2"/>
  <c r="N29" i="2"/>
  <c r="N28" i="2"/>
  <c r="N27" i="2"/>
  <c r="N26" i="2"/>
  <c r="N25" i="2"/>
  <c r="N24" i="2"/>
  <c r="N21" i="2"/>
  <c r="N20" i="2"/>
  <c r="N19" i="2"/>
  <c r="N18" i="2"/>
  <c r="N17" i="2"/>
  <c r="N14" i="2"/>
  <c r="N13" i="2"/>
  <c r="N12" i="2"/>
  <c r="N11" i="2"/>
  <c r="O11" i="2" s="1"/>
  <c r="V11" i="2" s="1"/>
  <c r="M34" i="2"/>
  <c r="M25" i="2"/>
  <c r="T25" i="2" s="1"/>
  <c r="M26" i="2"/>
  <c r="T26" i="2" s="1"/>
  <c r="M27" i="2"/>
  <c r="T27" i="2" s="1"/>
  <c r="M28" i="2"/>
  <c r="T28" i="2" s="1"/>
  <c r="M29" i="2"/>
  <c r="T29" i="2" s="1"/>
  <c r="M30" i="2"/>
  <c r="T30" i="2" s="1"/>
  <c r="M31" i="2"/>
  <c r="T31" i="2" s="1"/>
  <c r="M24" i="2"/>
  <c r="T24" i="2" s="1"/>
  <c r="M18" i="2"/>
  <c r="T18" i="2" s="1"/>
  <c r="M19" i="2"/>
  <c r="T19" i="2" s="1"/>
  <c r="M20" i="2"/>
  <c r="T20" i="2" s="1"/>
  <c r="M21" i="2"/>
  <c r="T21" i="2" s="1"/>
  <c r="M17" i="2"/>
  <c r="T17" i="2" s="1"/>
  <c r="M14" i="2"/>
  <c r="T14" i="2" s="1"/>
  <c r="M12" i="2"/>
  <c r="T12" i="2" s="1"/>
  <c r="M13" i="2"/>
  <c r="T13" i="2" s="1"/>
  <c r="M11" i="2"/>
  <c r="T11" i="2" s="1"/>
  <c r="W34" i="2"/>
  <c r="W35" i="2" s="1"/>
  <c r="O34" i="2" l="1"/>
  <c r="T34" i="2"/>
  <c r="X11" i="2"/>
  <c r="S34" i="2"/>
  <c r="V34" i="2" s="1"/>
  <c r="V35" i="2" s="1"/>
  <c r="S26" i="2"/>
  <c r="X34" i="2" l="1"/>
  <c r="X35" i="2" s="1"/>
  <c r="S30" i="2"/>
  <c r="S27" i="2"/>
  <c r="S25" i="2"/>
  <c r="S24" i="2"/>
  <c r="S20" i="2"/>
  <c r="S13" i="2"/>
  <c r="S31" i="2"/>
  <c r="S17" i="2"/>
  <c r="S14" i="2"/>
  <c r="S28" i="2"/>
  <c r="S29" i="2"/>
  <c r="S21" i="2"/>
  <c r="S19" i="2"/>
  <c r="S18" i="2"/>
  <c r="O28" i="2" l="1"/>
  <c r="O13" i="2"/>
  <c r="O12" i="2"/>
  <c r="G31" i="2" l="1"/>
  <c r="G30" i="2"/>
  <c r="G29" i="2"/>
  <c r="G28" i="2"/>
  <c r="G27" i="2"/>
  <c r="G26" i="2"/>
  <c r="G25" i="2"/>
  <c r="G24" i="2"/>
  <c r="G21" i="2"/>
  <c r="G20" i="2"/>
  <c r="G19" i="2"/>
  <c r="G18" i="2"/>
  <c r="G17" i="2"/>
  <c r="G14" i="2"/>
  <c r="G13" i="2"/>
  <c r="G12" i="2"/>
  <c r="G11" i="2"/>
  <c r="W31" i="2" l="1"/>
  <c r="O31" i="2"/>
  <c r="V31" i="2" s="1"/>
  <c r="X31" i="2" s="1"/>
  <c r="W30" i="2"/>
  <c r="O30" i="2"/>
  <c r="W29" i="2"/>
  <c r="O29" i="2"/>
  <c r="V29" i="2" s="1"/>
  <c r="W28" i="2"/>
  <c r="W27" i="2"/>
  <c r="O27" i="2"/>
  <c r="V27" i="2" s="1"/>
  <c r="W26" i="2"/>
  <c r="O26" i="2"/>
  <c r="V26" i="2" s="1"/>
  <c r="W25" i="2"/>
  <c r="O25" i="2"/>
  <c r="W24" i="2"/>
  <c r="O24" i="2"/>
  <c r="W21" i="2"/>
  <c r="O21" i="2"/>
  <c r="W20" i="2"/>
  <c r="O20" i="2"/>
  <c r="W19" i="2"/>
  <c r="O19" i="2"/>
  <c r="V19" i="2" s="1"/>
  <c r="W18" i="2"/>
  <c r="O18" i="2"/>
  <c r="V18" i="2" s="1"/>
  <c r="W17" i="2"/>
  <c r="O17" i="2"/>
  <c r="O14" i="2"/>
  <c r="W13" i="2"/>
  <c r="W12" i="2"/>
  <c r="W22" i="2" l="1"/>
  <c r="W32" i="2"/>
  <c r="X27" i="2"/>
  <c r="X29" i="2"/>
  <c r="V24" i="2"/>
  <c r="X19" i="2"/>
  <c r="V12" i="2"/>
  <c r="V20" i="2"/>
  <c r="X20" i="2" s="1"/>
  <c r="V25" i="2"/>
  <c r="X25" i="2" s="1"/>
  <c r="V21" i="2"/>
  <c r="X21" i="2" s="1"/>
  <c r="V30" i="2"/>
  <c r="X30" i="2" s="1"/>
  <c r="X26" i="2"/>
  <c r="V17" i="2"/>
  <c r="X18" i="2"/>
  <c r="V13" i="2"/>
  <c r="X13" i="2" s="1"/>
  <c r="V28" i="2"/>
  <c r="X28" i="2" s="1"/>
  <c r="X12" i="2" l="1"/>
  <c r="X15" i="2" s="1"/>
  <c r="X36" i="2" s="1"/>
  <c r="X24" i="2"/>
  <c r="X32" i="2" s="1"/>
  <c r="V32" i="2"/>
  <c r="X17" i="2"/>
  <c r="X22" i="2" s="1"/>
  <c r="V22" i="2"/>
  <c r="W14" i="2"/>
  <c r="W15" i="2" s="1"/>
  <c r="W36" i="2" s="1"/>
  <c r="V14" i="2"/>
  <c r="X14" i="2" s="1"/>
  <c r="V15" i="2" l="1"/>
  <c r="V36" i="2" s="1"/>
</calcChain>
</file>

<file path=xl/sharedStrings.xml><?xml version="1.0" encoding="utf-8"?>
<sst xmlns="http://schemas.openxmlformats.org/spreadsheetml/2006/main" count="103" uniqueCount="72">
  <si>
    <t>Chanceleres</t>
  </si>
  <si>
    <t>Rio de Janeiro (RJ)</t>
  </si>
  <si>
    <t>Ministerial de Finanças + BC</t>
  </si>
  <si>
    <t>São Paulo (SP)</t>
  </si>
  <si>
    <t>GT Desenvolvimento</t>
  </si>
  <si>
    <t>FT Combate Fome e Pobreza</t>
  </si>
  <si>
    <t>GT Emprego</t>
  </si>
  <si>
    <t>Fortaleza (CE)</t>
  </si>
  <si>
    <t>GT Agricultura</t>
  </si>
  <si>
    <t>GT Economia Digital</t>
  </si>
  <si>
    <t>Macéio (AL)</t>
  </si>
  <si>
    <t>GT Pesquisa e Inovação</t>
  </si>
  <si>
    <t>GT Turismo</t>
  </si>
  <si>
    <t>Belém (PA)</t>
  </si>
  <si>
    <t>GT Transições Energeticas</t>
  </si>
  <si>
    <t>Foz do Iguaçu (PR)</t>
  </si>
  <si>
    <t>GT Sustentabilidade Climática e Ambiental</t>
  </si>
  <si>
    <t>GT Redução do Risco de Desastres</t>
  </si>
  <si>
    <t>Brasília (DF)</t>
  </si>
  <si>
    <t>GT Empoderamento das Mulheres</t>
  </si>
  <si>
    <t>GT Cultura</t>
  </si>
  <si>
    <t>Salvador (BA)</t>
  </si>
  <si>
    <t>GT Comércio e Investimentos</t>
  </si>
  <si>
    <t>GT Educação</t>
  </si>
  <si>
    <t>GT Saúde</t>
  </si>
  <si>
    <t>Subtotal Fevereiro</t>
  </si>
  <si>
    <t>Subtotal Julho</t>
  </si>
  <si>
    <t>Subtotal Setembro</t>
  </si>
  <si>
    <t>Subtotal Outubro</t>
  </si>
  <si>
    <t>Subtotal Novembro</t>
  </si>
  <si>
    <t>Subtotal GERAL</t>
  </si>
  <si>
    <t>FEVEREIRO</t>
  </si>
  <si>
    <t>JULHO</t>
  </si>
  <si>
    <t>SETEMBRO</t>
  </si>
  <si>
    <t>OUTUBRO</t>
  </si>
  <si>
    <t>NOVEMBRO</t>
  </si>
  <si>
    <t>ESTIMATIVO DE GASTOS DIÁRIAS E PASSAGENS - AGENDA G20 - ANO 2024</t>
  </si>
  <si>
    <t>CGU - Anticorrupção</t>
  </si>
  <si>
    <t>Manaus (AM)</t>
  </si>
  <si>
    <t>Cuiabá (MT)</t>
  </si>
  <si>
    <t>Veículos
Blindados
PF</t>
  </si>
  <si>
    <t>Veículos
Blindados
Parceiro</t>
  </si>
  <si>
    <t>Veículos
Executivos
PF</t>
  </si>
  <si>
    <t>Veículos
Executivos
Parceiro</t>
  </si>
  <si>
    <t>Total Veículos</t>
  </si>
  <si>
    <t>Cúpula G20</t>
  </si>
  <si>
    <t>OBS ¹: Para fins de memória de cálculo de diárias, foram considerados os seguintes aspectos
1 - Previsão de chegada de autoridade 2 dias antes do evento. Com retorno final previsto para 2 dias após o encerramento do evento.
2 - Previsão de chegada dos policiais 3 dias antes da chega das autoridades para participação no briefing e realizar procedimentos relacionados ao recebimento de veículos, reconhecimento de locais e demais atividades. Retorno programado para 3 dia após o retorno das autoridades para devolução dos veículos e, caso necessário, outros materias de responsabilidade da equipe de coordenação.
3 - Previsão de chegada da equipe de Coordenação 6 dias antes da chegada dos policias para providênciar o mapeamento dos locais de segurança, em especial o local do evento, realizar o recebimento de veículos, abastecimento e lavagem de modo a deixá-los em pronto emprego, identificar os locais de apoio para abastecimento, lavagem e manutenção dos carros, além de realizar outras atividades de apoio necessárias para as equipes de segurança. Retorno 1 dia após o retorno dos policias de modo a realizar a procedimentos de finalização dos trabalhos da coordenação do evento.</t>
  </si>
  <si>
    <t>OBS ³: O quantitativo de policias para recrutamento para cada operação foi definido de acordo com a quantidade limite de veículos blindados disponíveis para a efetiva segurança das autoridades estrangeiras</t>
  </si>
  <si>
    <t>OBS ²: Valor estimado médio de R$ 5.000,00 para passagens para os trechos de IDA e VOLTA.</t>
  </si>
  <si>
    <t>(A)
Número</t>
  </si>
  <si>
    <t>(B)
Evento
Data início</t>
  </si>
  <si>
    <t>(C)
Evento
Data Fim</t>
  </si>
  <si>
    <t>(D)
Reunião</t>
  </si>
  <si>
    <t>(E)
Cidade</t>
  </si>
  <si>
    <t>(F)
Qnt VIPs</t>
  </si>
  <si>
    <t>(G)
Equipe Coordenação</t>
  </si>
  <si>
    <t>(H)
Coordenação
Data Início
(B-10)</t>
  </si>
  <si>
    <t>(I)
Coordenação
Data Fim
(C+6)</t>
  </si>
  <si>
    <t>(J)
Coordenação
Qtd de dias
(I-H)</t>
  </si>
  <si>
    <t>(L)
Operadores de Segurança</t>
  </si>
  <si>
    <t>(M)
Operadores de Segurança
Data Início
(B-5)</t>
  </si>
  <si>
    <t>(N)
Operadores de Segurança
Data Fim
(C+5)</t>
  </si>
  <si>
    <t>(O)
Operadore de Segurança
Qtd de dias
(N-M)</t>
  </si>
  <si>
    <t>(P)
Data Limite Disponibilização Orçamentária
(H-30)</t>
  </si>
  <si>
    <t>(Q)
Valor Unitário Diária</t>
  </si>
  <si>
    <t>(R)
Estimativo Total Diárias
(G*J*Q)+(L*O*Q)</t>
  </si>
  <si>
    <t>(S)
Estimativo Total Passagens
(G+L)*5.000,00</t>
  </si>
  <si>
    <t>(T)
Total Geral
(R+S)</t>
  </si>
  <si>
    <t>-</t>
  </si>
  <si>
    <t>Situação</t>
  </si>
  <si>
    <t>Realizado</t>
  </si>
  <si>
    <t>Programado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</si>
</sst>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6969"/>
        <bgColor indexed="64"/>
      </patternFill>
    </fill>
    <fill>
      <patternFill patternType="solid">
        <fgColor rgb="FFFFAFA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0" fillId="5" borderId="0" xfId="0" applyFill="1" applyAlignment="1">
      <alignment vertical="center"/>
    </xf>
    <xf numFmtId="44" fontId="0" fillId="5" borderId="0" xfId="1" applyFont="1" applyFill="1" applyAlignment="1">
      <alignment vertical="center"/>
    </xf>
    <xf numFmtId="0" fontId="0" fillId="7" borderId="0" xfId="0" applyFill="1" applyAlignment="1">
      <alignment vertical="center"/>
    </xf>
    <xf numFmtId="44" fontId="0" fillId="7" borderId="0" xfId="1" applyFont="1" applyFill="1" applyAlignment="1">
      <alignment vertical="center"/>
    </xf>
    <xf numFmtId="0" fontId="0" fillId="9" borderId="0" xfId="0" applyFill="1" applyAlignment="1">
      <alignment vertical="center"/>
    </xf>
    <xf numFmtId="44" fontId="0" fillId="9" borderId="0" xfId="1" applyFont="1" applyFill="1" applyAlignment="1">
      <alignment vertical="center"/>
    </xf>
    <xf numFmtId="0" fontId="2" fillId="9" borderId="0" xfId="0" applyFont="1" applyFill="1" applyAlignment="1">
      <alignment vertical="center"/>
    </xf>
    <xf numFmtId="44" fontId="2" fillId="3" borderId="0" xfId="0" applyNumberFormat="1" applyFont="1" applyFill="1" applyAlignment="1">
      <alignment vertical="center"/>
    </xf>
    <xf numFmtId="44" fontId="2" fillId="2" borderId="0" xfId="0" applyNumberFormat="1" applyFont="1" applyFill="1" applyAlignment="1">
      <alignment vertical="center"/>
    </xf>
    <xf numFmtId="44" fontId="2" fillId="5" borderId="0" xfId="0" applyNumberFormat="1" applyFont="1" applyFill="1" applyAlignment="1">
      <alignment vertical="center"/>
    </xf>
    <xf numFmtId="44" fontId="2" fillId="9" borderId="0" xfId="0" applyNumberFormat="1" applyFont="1" applyFill="1" applyAlignment="1">
      <alignment vertical="center"/>
    </xf>
    <xf numFmtId="44" fontId="2" fillId="7" borderId="0" xfId="0" applyNumberFormat="1" applyFont="1" applyFill="1" applyAlignment="1">
      <alignment vertical="center"/>
    </xf>
    <xf numFmtId="44" fontId="2" fillId="6" borderId="0" xfId="1" applyFont="1" applyFill="1" applyAlignment="1">
      <alignment vertical="center"/>
    </xf>
    <xf numFmtId="44" fontId="2" fillId="11" borderId="0" xfId="0" applyNumberFormat="1" applyFont="1" applyFill="1" applyAlignment="1">
      <alignment vertical="center"/>
    </xf>
    <xf numFmtId="0" fontId="2" fillId="10" borderId="0" xfId="0" applyFont="1" applyFill="1" applyAlignment="1">
      <alignment vertical="center"/>
    </xf>
    <xf numFmtId="0" fontId="2" fillId="1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44" fontId="2" fillId="4" borderId="0" xfId="1" applyFont="1" applyFill="1" applyAlignment="1">
      <alignment vertical="center"/>
    </xf>
    <xf numFmtId="44" fontId="2" fillId="8" borderId="0" xfId="1" applyFont="1" applyFill="1" applyAlignment="1">
      <alignment vertical="center"/>
    </xf>
    <xf numFmtId="44" fontId="2" fillId="1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5" borderId="0" xfId="0" applyFont="1" applyFill="1" applyAlignment="1">
      <alignment vertical="center"/>
    </xf>
    <xf numFmtId="0" fontId="2" fillId="7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vertical="center"/>
    </xf>
    <xf numFmtId="14" fontId="0" fillId="5" borderId="0" xfId="0" applyNumberFormat="1" applyFill="1" applyAlignment="1">
      <alignment vertical="center"/>
    </xf>
    <xf numFmtId="14" fontId="0" fillId="9" borderId="0" xfId="0" applyNumberFormat="1" applyFill="1" applyAlignment="1">
      <alignment vertical="center"/>
    </xf>
    <xf numFmtId="14" fontId="0" fillId="7" borderId="0" xfId="0" applyNumberFormat="1" applyFill="1" applyAlignment="1">
      <alignment vertical="center"/>
    </xf>
    <xf numFmtId="14" fontId="0" fillId="0" borderId="0" xfId="0" applyNumberFormat="1" applyAlignment="1">
      <alignment vertical="center"/>
    </xf>
    <xf numFmtId="164" fontId="0" fillId="5" borderId="0" xfId="2" applyNumberFormat="1" applyFont="1" applyFill="1" applyAlignment="1">
      <alignment vertical="center"/>
    </xf>
    <xf numFmtId="0" fontId="2" fillId="14" borderId="0" xfId="0" applyFont="1" applyFill="1" applyAlignment="1">
      <alignment horizontal="center" vertical="center" wrapText="1"/>
    </xf>
    <xf numFmtId="14" fontId="2" fillId="14" borderId="0" xfId="0" applyNumberFormat="1" applyFont="1" applyFill="1" applyAlignment="1">
      <alignment horizontal="center" vertical="center" wrapText="1"/>
    </xf>
    <xf numFmtId="0" fontId="2" fillId="1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2" fillId="8" borderId="0" xfId="0" applyFont="1" applyFill="1" applyAlignment="1">
      <alignment vertical="center"/>
    </xf>
    <xf numFmtId="0" fontId="2" fillId="6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 wrapText="1"/>
    </xf>
    <xf numFmtId="14" fontId="2" fillId="3" borderId="0" xfId="0" applyNumberFormat="1" applyFont="1" applyFill="1" applyAlignment="1">
      <alignment horizontal="center" vertical="center" wrapText="1"/>
    </xf>
    <xf numFmtId="164" fontId="2" fillId="4" borderId="0" xfId="2" applyNumberFormat="1" applyFont="1" applyFill="1" applyAlignment="1">
      <alignment vertical="center"/>
    </xf>
    <xf numFmtId="164" fontId="2" fillId="8" borderId="0" xfId="2" applyNumberFormat="1" applyFont="1" applyFill="1" applyAlignment="1">
      <alignment vertical="center"/>
    </xf>
    <xf numFmtId="164" fontId="0" fillId="9" borderId="0" xfId="2" applyNumberFormat="1" applyFont="1" applyFill="1" applyAlignment="1">
      <alignment vertical="center"/>
    </xf>
    <xf numFmtId="164" fontId="0" fillId="7" borderId="0" xfId="2" applyNumberFormat="1" applyFont="1" applyFill="1" applyAlignment="1">
      <alignment vertical="center"/>
    </xf>
    <xf numFmtId="0" fontId="2" fillId="15" borderId="0" xfId="0" applyFont="1" applyFill="1" applyAlignment="1">
      <alignment horizontal="center" vertical="center" wrapText="1"/>
    </xf>
    <xf numFmtId="16" fontId="0" fillId="9" borderId="0" xfId="0" applyNumberFormat="1" applyFill="1" applyAlignment="1">
      <alignment horizontal="center" vertical="center"/>
    </xf>
    <xf numFmtId="16" fontId="0" fillId="5" borderId="0" xfId="0" applyNumberFormat="1" applyFill="1" applyAlignment="1">
      <alignment horizontal="center" vertical="center"/>
    </xf>
    <xf numFmtId="16" fontId="0" fillId="7" borderId="0" xfId="0" applyNumberFormat="1" applyFill="1" applyAlignment="1">
      <alignment horizontal="center" vertical="center"/>
    </xf>
    <xf numFmtId="0" fontId="0" fillId="11" borderId="0" xfId="0" applyFill="1" applyAlignment="1">
      <alignment vertical="center"/>
    </xf>
    <xf numFmtId="44" fontId="1" fillId="11" borderId="0" xfId="1" applyFont="1" applyFill="1" applyAlignment="1">
      <alignment vertical="center"/>
    </xf>
    <xf numFmtId="0" fontId="0" fillId="11" borderId="0" xfId="0" applyFill="1" applyAlignment="1">
      <alignment horizontal="center" vertical="center"/>
    </xf>
    <xf numFmtId="14" fontId="0" fillId="11" borderId="0" xfId="0" applyNumberFormat="1" applyFill="1" applyAlignment="1">
      <alignment vertical="center"/>
    </xf>
    <xf numFmtId="164" fontId="0" fillId="11" borderId="0" xfId="2" applyNumberFormat="1" applyFont="1" applyFill="1" applyAlignment="1">
      <alignment vertical="center"/>
    </xf>
    <xf numFmtId="44" fontId="0" fillId="11" borderId="0" xfId="1" applyFont="1" applyFill="1" applyAlignment="1">
      <alignment vertical="center"/>
    </xf>
    <xf numFmtId="44" fontId="2" fillId="10" borderId="0" xfId="0" applyNumberFormat="1" applyFont="1" applyFill="1" applyAlignment="1">
      <alignment vertical="center"/>
    </xf>
    <xf numFmtId="14" fontId="2" fillId="13" borderId="0" xfId="0" applyNumberFormat="1" applyFont="1" applyFill="1" applyAlignment="1">
      <alignment horizontal="center" vertical="center" wrapText="1"/>
    </xf>
    <xf numFmtId="14" fontId="2" fillId="4" borderId="0" xfId="0" applyNumberFormat="1" applyFont="1" applyFill="1" applyAlignment="1">
      <alignment vertical="center"/>
    </xf>
    <xf numFmtId="14" fontId="2" fillId="8" borderId="0" xfId="0" applyNumberFormat="1" applyFont="1" applyFill="1" applyAlignment="1">
      <alignment vertical="center"/>
    </xf>
    <xf numFmtId="14" fontId="2" fillId="6" borderId="0" xfId="0" applyNumberFormat="1" applyFont="1" applyFill="1" applyAlignment="1">
      <alignment vertical="center"/>
    </xf>
    <xf numFmtId="14" fontId="2" fillId="10" borderId="0" xfId="0" applyNumberFormat="1" applyFont="1" applyFill="1" applyAlignment="1">
      <alignment vertical="center"/>
    </xf>
    <xf numFmtId="14" fontId="2" fillId="12" borderId="0" xfId="0" applyNumberFormat="1" applyFont="1" applyFill="1" applyAlignment="1">
      <alignment vertical="center"/>
    </xf>
    <xf numFmtId="16" fontId="0" fillId="2" borderId="0" xfId="0" applyNumberFormat="1" applyFill="1" applyAlignment="1">
      <alignment horizontal="center" vertical="center"/>
    </xf>
    <xf numFmtId="44" fontId="2" fillId="2" borderId="0" xfId="0" applyNumberFormat="1" applyFont="1" applyFill="1" applyAlignment="1">
      <alignment vertical="center" wrapText="1"/>
    </xf>
    <xf numFmtId="44" fontId="2" fillId="2" borderId="0" xfId="0" applyNumberFormat="1" applyFont="1" applyFill="1" applyAlignment="1">
      <alignment horizontal="center" vertical="center"/>
    </xf>
    <xf numFmtId="164" fontId="0" fillId="2" borderId="0" xfId="2" applyNumberFormat="1" applyFont="1" applyFill="1" applyAlignment="1">
      <alignment vertical="center"/>
    </xf>
    <xf numFmtId="164" fontId="2" fillId="3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vertical="center"/>
    </xf>
    <xf numFmtId="16" fontId="0" fillId="11" borderId="0" xfId="0" applyNumberForma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4" fontId="2" fillId="2" borderId="0" xfId="0" applyNumberFormat="1" applyFont="1" applyFill="1" applyAlignment="1">
      <alignment horizontal="center" vertical="center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colors>
    <mruColors>
      <color rgb="FFFFAFAF"/>
      <color rgb="FFFF6969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24914860849005"/>
          <c:y val="6.6224049580009395E-2"/>
          <c:w val="0.72068892214919411"/>
          <c:h val="0.9064086816734114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'G20'!$M$5</c:f>
              <c:strCache>
                <c:ptCount val="1"/>
                <c:pt idx="0">
                  <c:v>(H)
Coordenação
Data Início
(B-10)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'G20'!$D$7:$D$34</c15:sqref>
                  </c15:fullRef>
                </c:ext>
              </c:extLst>
              <c:f>('G20'!$D$7:$D$8,'G20'!$D$11:$D$14,'G20'!$D$17:$D$21,'G20'!$D$24:$D$31,'G20'!$D$34)</c:f>
              <c:strCache>
                <c:ptCount val="20"/>
                <c:pt idx="0">
                  <c:v>Chanceleres</c:v>
                </c:pt>
                <c:pt idx="1">
                  <c:v>Ministerial de Finanças + BC</c:v>
                </c:pt>
                <c:pt idx="2">
                  <c:v>GT Desenvolvimento</c:v>
                </c:pt>
                <c:pt idx="3">
                  <c:v>FT Combate Fome e Pobreza</c:v>
                </c:pt>
                <c:pt idx="4">
                  <c:v>Ministerial de Finanças + BC</c:v>
                </c:pt>
                <c:pt idx="5">
                  <c:v>GT Emprego</c:v>
                </c:pt>
                <c:pt idx="6">
                  <c:v>GT Economia Digital</c:v>
                </c:pt>
                <c:pt idx="7">
                  <c:v>GT Agricultura</c:v>
                </c:pt>
                <c:pt idx="8">
                  <c:v>GT Pesquisa e Inovação</c:v>
                </c:pt>
                <c:pt idx="9">
                  <c:v>GT Turismo</c:v>
                </c:pt>
                <c:pt idx="10">
                  <c:v>GT Transições Energeticas</c:v>
                </c:pt>
                <c:pt idx="11">
                  <c:v>GT Sustentabilidade Climática e Ambiental</c:v>
                </c:pt>
                <c:pt idx="12">
                  <c:v>GT Redução do Risco de Desastres</c:v>
                </c:pt>
                <c:pt idx="13">
                  <c:v>GT Empoderamento das Mulheres</c:v>
                </c:pt>
                <c:pt idx="14">
                  <c:v>GT Cultura</c:v>
                </c:pt>
                <c:pt idx="15">
                  <c:v>CGU - Anticorrupção</c:v>
                </c:pt>
                <c:pt idx="16">
                  <c:v>GT Comércio e Investimentos</c:v>
                </c:pt>
                <c:pt idx="17">
                  <c:v>GT Educação</c:v>
                </c:pt>
                <c:pt idx="18">
                  <c:v>GT Saúde</c:v>
                </c:pt>
                <c:pt idx="19">
                  <c:v>Cúpula G20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'G20'!$M$7:$M$34</c15:sqref>
                  </c15:fullRef>
                </c:ext>
              </c:extLst>
              <c:f>('G20'!$M$7:$M$8,'G20'!$M$11:$M$14,'G20'!$M$17:$M$21,'G20'!$M$24:$M$31,'G20'!$M$34)</c:f>
              <c:numCache>
                <c:formatCode>m/d/yyyy</c:formatCode>
                <c:ptCount val="20"/>
                <c:pt idx="0">
                  <c:v>45333</c:v>
                </c:pt>
                <c:pt idx="1">
                  <c:v>45340</c:v>
                </c:pt>
                <c:pt idx="2">
                  <c:v>45484</c:v>
                </c:pt>
                <c:pt idx="3">
                  <c:v>45487</c:v>
                </c:pt>
                <c:pt idx="4">
                  <c:v>45485</c:v>
                </c:pt>
                <c:pt idx="5">
                  <c:v>45486</c:v>
                </c:pt>
                <c:pt idx="6">
                  <c:v>45534</c:v>
                </c:pt>
                <c:pt idx="7">
                  <c:v>45535</c:v>
                </c:pt>
                <c:pt idx="8">
                  <c:v>45541</c:v>
                </c:pt>
                <c:pt idx="9">
                  <c:v>45544</c:v>
                </c:pt>
                <c:pt idx="10">
                  <c:v>45555</c:v>
                </c:pt>
                <c:pt idx="11">
                  <c:v>45556</c:v>
                </c:pt>
                <c:pt idx="12">
                  <c:v>45558</c:v>
                </c:pt>
                <c:pt idx="13">
                  <c:v>45562</c:v>
                </c:pt>
                <c:pt idx="14">
                  <c:v>45570</c:v>
                </c:pt>
                <c:pt idx="15">
                  <c:v>45577</c:v>
                </c:pt>
                <c:pt idx="16">
                  <c:v>45576</c:v>
                </c:pt>
                <c:pt idx="17">
                  <c:v>45584</c:v>
                </c:pt>
                <c:pt idx="18">
                  <c:v>45584</c:v>
                </c:pt>
                <c:pt idx="19">
                  <c:v>45604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6-4AA6-9FAE-D331846EA2B4}"/>
            </c:ext>
          </c:extLst>
        </c:ser>
        <c:ser>
          <c:idx val="1"/>
          <c:order val="1"/>
          <c:tx>
            <c:strRef>
              <c:f>'G20'!$O$5</c:f>
              <c:strCache>
                <c:ptCount val="1"/>
                <c:pt idx="0">
                  <c:v>(J)
Coordenação
Qtd de dias
(I-H)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'G20'!$D$7:$D$34</c15:sqref>
                  </c15:fullRef>
                </c:ext>
              </c:extLst>
              <c:f>('G20'!$D$7:$D$8,'G20'!$D$11:$D$14,'G20'!$D$17:$D$21,'G20'!$D$24:$D$31,'G20'!$D$34)</c:f>
              <c:strCache>
                <c:ptCount val="20"/>
                <c:pt idx="0">
                  <c:v>Chanceleres</c:v>
                </c:pt>
                <c:pt idx="1">
                  <c:v>Ministerial de Finanças + BC</c:v>
                </c:pt>
                <c:pt idx="2">
                  <c:v>GT Desenvolvimento</c:v>
                </c:pt>
                <c:pt idx="3">
                  <c:v>FT Combate Fome e Pobreza</c:v>
                </c:pt>
                <c:pt idx="4">
                  <c:v>Ministerial de Finanças + BC</c:v>
                </c:pt>
                <c:pt idx="5">
                  <c:v>GT Emprego</c:v>
                </c:pt>
                <c:pt idx="6">
                  <c:v>GT Economia Digital</c:v>
                </c:pt>
                <c:pt idx="7">
                  <c:v>GT Agricultura</c:v>
                </c:pt>
                <c:pt idx="8">
                  <c:v>GT Pesquisa e Inovação</c:v>
                </c:pt>
                <c:pt idx="9">
                  <c:v>GT Turismo</c:v>
                </c:pt>
                <c:pt idx="10">
                  <c:v>GT Transições Energeticas</c:v>
                </c:pt>
                <c:pt idx="11">
                  <c:v>GT Sustentabilidade Climática e Ambiental</c:v>
                </c:pt>
                <c:pt idx="12">
                  <c:v>GT Redução do Risco de Desastres</c:v>
                </c:pt>
                <c:pt idx="13">
                  <c:v>GT Empoderamento das Mulheres</c:v>
                </c:pt>
                <c:pt idx="14">
                  <c:v>GT Cultura</c:v>
                </c:pt>
                <c:pt idx="15">
                  <c:v>CGU - Anticorrupção</c:v>
                </c:pt>
                <c:pt idx="16">
                  <c:v>GT Comércio e Investimentos</c:v>
                </c:pt>
                <c:pt idx="17">
                  <c:v>GT Educação</c:v>
                </c:pt>
                <c:pt idx="18">
                  <c:v>GT Saúde</c:v>
                </c:pt>
                <c:pt idx="19">
                  <c:v>Cúpula G20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'G20'!$O$7:$O$34</c15:sqref>
                  </c15:fullRef>
                </c:ext>
              </c:extLst>
              <c:f>('G20'!$O$7:$O$8,'G20'!$O$11:$O$14,'G20'!$O$17:$O$21,'G20'!$O$24:$O$31,'G20'!$O$34)</c:f>
              <c:numCache>
                <c:formatCode>_-* #,##0_-;\-* #,##0_-;_-* "-"??_-;_-@_-</c:formatCode>
                <c:ptCount val="20"/>
                <c:pt idx="0">
                  <c:v>18</c:v>
                </c:pt>
                <c:pt idx="1">
                  <c:v>18</c:v>
                </c:pt>
                <c:pt idx="2">
                  <c:v>19</c:v>
                </c:pt>
                <c:pt idx="3">
                  <c:v>17</c:v>
                </c:pt>
                <c:pt idx="4">
                  <c:v>21</c:v>
                </c:pt>
                <c:pt idx="5">
                  <c:v>20</c:v>
                </c:pt>
                <c:pt idx="6">
                  <c:v>21</c:v>
                </c:pt>
                <c:pt idx="7">
                  <c:v>20</c:v>
                </c:pt>
                <c:pt idx="8">
                  <c:v>20</c:v>
                </c:pt>
                <c:pt idx="9">
                  <c:v>19</c:v>
                </c:pt>
                <c:pt idx="10">
                  <c:v>21</c:v>
                </c:pt>
                <c:pt idx="11">
                  <c:v>19</c:v>
                </c:pt>
                <c:pt idx="12">
                  <c:v>18</c:v>
                </c:pt>
                <c:pt idx="13">
                  <c:v>20</c:v>
                </c:pt>
                <c:pt idx="14">
                  <c:v>20</c:v>
                </c:pt>
                <c:pt idx="15">
                  <c:v>18</c:v>
                </c:pt>
                <c:pt idx="16">
                  <c:v>19</c:v>
                </c:pt>
                <c:pt idx="17">
                  <c:v>19</c:v>
                </c:pt>
                <c:pt idx="18">
                  <c:v>19</c:v>
                </c:pt>
                <c:pt idx="19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6-4AA6-9FAE-D331846EA2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69571776"/>
        <c:axId val="1835202912"/>
      </c:barChart>
      <c:catAx>
        <c:axId val="196957177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35202912"/>
        <c:crosses val="autoZero"/>
        <c:auto val="1"/>
        <c:lblAlgn val="ctr"/>
        <c:lblOffset val="100"/>
        <c:noMultiLvlLbl val="0"/>
      </c:catAx>
      <c:valAx>
        <c:axId val="1835202912"/>
        <c:scaling>
          <c:orientation val="minMax"/>
          <c:min val="453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-416]mmmm\-yy;@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69571776"/>
        <c:crosses val="autoZero"/>
        <c:crossBetween val="between"/>
        <c:majorUnit val="30"/>
        <c:minorUnit val="1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41</xdr:row>
      <xdr:rowOff>20954</xdr:rowOff>
    </xdr:from>
    <xdr:to>
      <xdr:col>24</xdr:col>
      <xdr:colOff>941070</xdr:colOff>
      <xdr:row>65</xdr:row>
      <xdr:rowOff>19049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B6CC548-7121-489B-9E01-A0F6D1FCC3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38101</xdr:colOff>
      <xdr:row>0</xdr:row>
      <xdr:rowOff>85725</xdr:rowOff>
    </xdr:from>
    <xdr:to>
      <xdr:col>0</xdr:col>
      <xdr:colOff>533401</xdr:colOff>
      <xdr:row>3</xdr:row>
      <xdr:rowOff>173482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D696597-FBAC-474B-952F-017BD69A1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1" y="85725"/>
          <a:ext cx="495300" cy="6363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22C91-8737-4DDC-B05A-66E6E4A877EA}">
  <sheetPr>
    <pageSetUpPr fitToPage="1"/>
  </sheetPr>
  <dimension ref="A1:Y44"/>
  <sheetViews>
    <sheetView tabSelected="1" topLeftCell="A11" workbookViewId="0">
      <selection activeCell="M20" sqref="M20"/>
    </sheetView>
  </sheetViews>
  <sheetFormatPr defaultColWidth="8.90625" defaultRowHeight="14.5" x14ac:dyDescent="0.35"/>
  <cols>
    <col min="1" max="1" width="7.90625" style="3" bestFit="1" customWidth="1"/>
    <col min="2" max="3" width="12.36328125" style="31" customWidth="1"/>
    <col min="4" max="4" width="37.81640625" style="1" bestFit="1" customWidth="1"/>
    <col min="5" max="5" width="16.90625" style="1" bestFit="1" customWidth="1"/>
    <col min="6" max="6" width="8.1796875" style="31" bestFit="1" customWidth="1"/>
    <col min="7" max="7" width="9.1796875" style="31" hidden="1" customWidth="1"/>
    <col min="8" max="8" width="9.08984375" style="31" hidden="1" customWidth="1"/>
    <col min="9" max="9" width="9.1796875" style="31" hidden="1" customWidth="1"/>
    <col min="10" max="10" width="9.90625" style="31" hidden="1" customWidth="1"/>
    <col min="11" max="11" width="8" style="31" hidden="1" customWidth="1"/>
    <col min="12" max="12" width="12.6328125" style="1" customWidth="1"/>
    <col min="13" max="14" width="12.1796875" style="36" bestFit="1" customWidth="1"/>
    <col min="15" max="15" width="12.1796875" style="1" bestFit="1" customWidth="1"/>
    <col min="16" max="16" width="12.08984375" style="1" bestFit="1" customWidth="1"/>
    <col min="17" max="18" width="13.453125" style="1" bestFit="1" customWidth="1"/>
    <col min="19" max="19" width="12.36328125" style="1" bestFit="1" customWidth="1"/>
    <col min="20" max="20" width="15.08984375" style="36" bestFit="1" customWidth="1"/>
    <col min="21" max="21" width="10.6328125" style="1" bestFit="1" customWidth="1"/>
    <col min="22" max="22" width="16.6328125" style="1" bestFit="1" customWidth="1"/>
    <col min="23" max="23" width="16.36328125" style="1" bestFit="1" customWidth="1"/>
    <col min="24" max="24" width="16.36328125" style="3" bestFit="1" customWidth="1"/>
    <col min="25" max="25" width="13.90625" style="1" customWidth="1"/>
    <col min="26" max="16384" width="8.90625" style="1"/>
  </cols>
  <sheetData>
    <row r="1" spans="1:25" ht="14.4" customHeight="1" x14ac:dyDescent="0.35">
      <c r="A1" s="77" t="s">
        <v>36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</row>
    <row r="2" spans="1:25" ht="14.4" customHeight="1" x14ac:dyDescent="0.3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</row>
    <row r="3" spans="1:25" ht="14.4" customHeight="1" x14ac:dyDescent="0.3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</row>
    <row r="4" spans="1:25" ht="23.4" customHeight="1" x14ac:dyDescent="0.35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</row>
    <row r="5" spans="1:25" s="20" customFormat="1" ht="72.5" x14ac:dyDescent="0.35">
      <c r="A5" s="19" t="s">
        <v>49</v>
      </c>
      <c r="B5" s="19" t="s">
        <v>50</v>
      </c>
      <c r="C5" s="19" t="s">
        <v>51</v>
      </c>
      <c r="D5" s="19" t="s">
        <v>52</v>
      </c>
      <c r="E5" s="19" t="s">
        <v>53</v>
      </c>
      <c r="F5" s="19" t="s">
        <v>54</v>
      </c>
      <c r="G5" s="51" t="s">
        <v>40</v>
      </c>
      <c r="H5" s="51" t="s">
        <v>42</v>
      </c>
      <c r="I5" s="51" t="s">
        <v>41</v>
      </c>
      <c r="J5" s="51" t="s">
        <v>43</v>
      </c>
      <c r="K5" s="51" t="s">
        <v>44</v>
      </c>
      <c r="L5" s="38" t="s">
        <v>55</v>
      </c>
      <c r="M5" s="39" t="s">
        <v>56</v>
      </c>
      <c r="N5" s="39" t="s">
        <v>57</v>
      </c>
      <c r="O5" s="38" t="s">
        <v>58</v>
      </c>
      <c r="P5" s="45" t="s">
        <v>59</v>
      </c>
      <c r="Q5" s="46" t="s">
        <v>60</v>
      </c>
      <c r="R5" s="46" t="s">
        <v>61</v>
      </c>
      <c r="S5" s="45" t="s">
        <v>62</v>
      </c>
      <c r="T5" s="62" t="s">
        <v>63</v>
      </c>
      <c r="U5" s="19" t="s">
        <v>64</v>
      </c>
      <c r="V5" s="19" t="s">
        <v>65</v>
      </c>
      <c r="W5" s="19" t="s">
        <v>66</v>
      </c>
      <c r="X5" s="19" t="s">
        <v>67</v>
      </c>
      <c r="Y5" s="19" t="s">
        <v>69</v>
      </c>
    </row>
    <row r="6" spans="1:25" x14ac:dyDescent="0.35">
      <c r="A6" s="41" t="s">
        <v>31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</row>
    <row r="7" spans="1:25" x14ac:dyDescent="0.35">
      <c r="A7" s="24">
        <v>1</v>
      </c>
      <c r="B7" s="68">
        <v>45343</v>
      </c>
      <c r="C7" s="68">
        <v>45344</v>
      </c>
      <c r="D7" s="2" t="s">
        <v>0</v>
      </c>
      <c r="E7" s="2" t="s">
        <v>1</v>
      </c>
      <c r="F7" s="27">
        <v>41</v>
      </c>
      <c r="G7" s="32"/>
      <c r="H7" s="32"/>
      <c r="I7" s="2">
        <v>13</v>
      </c>
      <c r="J7" s="2">
        <v>258</v>
      </c>
      <c r="K7" s="2"/>
      <c r="L7" s="2">
        <v>27</v>
      </c>
      <c r="M7" s="32">
        <f>B7-10</f>
        <v>45333</v>
      </c>
      <c r="N7" s="32">
        <f>C7+6</f>
        <v>45350</v>
      </c>
      <c r="O7" s="71">
        <f>+N7-M7+1</f>
        <v>18</v>
      </c>
      <c r="P7" s="71">
        <v>268</v>
      </c>
      <c r="Q7" s="32">
        <f>B7-5</f>
        <v>45338</v>
      </c>
      <c r="R7" s="32">
        <f>C7+5</f>
        <v>45349</v>
      </c>
      <c r="S7" s="73">
        <f>+R7-Q7+1</f>
        <v>12</v>
      </c>
      <c r="T7" s="70" t="s">
        <v>68</v>
      </c>
      <c r="U7" s="69" t="s">
        <v>68</v>
      </c>
      <c r="V7" s="78">
        <v>1484298.34</v>
      </c>
      <c r="W7" s="78">
        <v>357171.91</v>
      </c>
      <c r="X7" s="78">
        <f>V7+W7</f>
        <v>1841470.25</v>
      </c>
      <c r="Y7" s="75" t="s">
        <v>70</v>
      </c>
    </row>
    <row r="8" spans="1:25" x14ac:dyDescent="0.35">
      <c r="A8" s="24">
        <v>2</v>
      </c>
      <c r="B8" s="68">
        <v>45350</v>
      </c>
      <c r="C8" s="68">
        <v>45351</v>
      </c>
      <c r="D8" s="2" t="s">
        <v>2</v>
      </c>
      <c r="E8" s="2" t="s">
        <v>3</v>
      </c>
      <c r="F8" s="27">
        <v>20</v>
      </c>
      <c r="G8" s="32"/>
      <c r="H8" s="32"/>
      <c r="I8" s="2">
        <v>13</v>
      </c>
      <c r="J8" s="2">
        <v>258</v>
      </c>
      <c r="K8" s="2"/>
      <c r="L8" s="2">
        <v>13</v>
      </c>
      <c r="M8" s="32">
        <f>B8-10</f>
        <v>45340</v>
      </c>
      <c r="N8" s="32">
        <f>C8+6</f>
        <v>45357</v>
      </c>
      <c r="O8" s="71">
        <f>+N8-M8+1</f>
        <v>18</v>
      </c>
      <c r="P8" s="71">
        <v>106</v>
      </c>
      <c r="Q8" s="32">
        <f>B8-5</f>
        <v>45345</v>
      </c>
      <c r="R8" s="32">
        <f>C8+5</f>
        <v>45356</v>
      </c>
      <c r="S8" s="73">
        <f>+R8-Q8+1</f>
        <v>12</v>
      </c>
      <c r="T8" s="70" t="s">
        <v>68</v>
      </c>
      <c r="U8" s="12" t="s">
        <v>68</v>
      </c>
      <c r="V8" s="78"/>
      <c r="W8" s="78"/>
      <c r="X8" s="78"/>
      <c r="Y8" s="75"/>
    </row>
    <row r="9" spans="1:25" x14ac:dyDescent="0.35">
      <c r="A9" s="41" t="s">
        <v>25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72"/>
      <c r="P9" s="72"/>
      <c r="Q9" s="11"/>
      <c r="R9" s="11"/>
      <c r="S9" s="11"/>
      <c r="T9" s="11"/>
      <c r="U9" s="11"/>
      <c r="V9" s="11">
        <f>SUM(V7)</f>
        <v>1484298.34</v>
      </c>
      <c r="W9" s="11">
        <f>SUM(W7)</f>
        <v>357171.91</v>
      </c>
      <c r="X9" s="11">
        <f>SUM(V9:W9)</f>
        <v>1841470.25</v>
      </c>
      <c r="Y9" s="41"/>
    </row>
    <row r="10" spans="1:25" s="3" customFormat="1" x14ac:dyDescent="0.35">
      <c r="A10" s="42" t="s">
        <v>32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63"/>
      <c r="U10" s="42"/>
      <c r="V10" s="42"/>
      <c r="W10" s="42"/>
      <c r="X10" s="42"/>
      <c r="Y10" s="42"/>
    </row>
    <row r="11" spans="1:25" x14ac:dyDescent="0.35">
      <c r="A11" s="25">
        <v>1</v>
      </c>
      <c r="B11" s="53">
        <v>45494</v>
      </c>
      <c r="C11" s="53">
        <v>45496</v>
      </c>
      <c r="D11" s="4" t="s">
        <v>4</v>
      </c>
      <c r="E11" s="4" t="s">
        <v>1</v>
      </c>
      <c r="F11" s="28">
        <v>41</v>
      </c>
      <c r="G11" s="28">
        <f>+F11*2</f>
        <v>82</v>
      </c>
      <c r="H11" s="28"/>
      <c r="I11" s="28"/>
      <c r="J11" s="28"/>
      <c r="K11" s="28"/>
      <c r="L11" s="4">
        <v>20</v>
      </c>
      <c r="M11" s="33">
        <f>B11-10</f>
        <v>45484</v>
      </c>
      <c r="N11" s="33">
        <f>C11+6</f>
        <v>45502</v>
      </c>
      <c r="O11" s="37">
        <f>+N11-M11+1</f>
        <v>19</v>
      </c>
      <c r="P11" s="4">
        <v>89</v>
      </c>
      <c r="Q11" s="33">
        <f>B11-5</f>
        <v>45489</v>
      </c>
      <c r="R11" s="33">
        <f>C11+5</f>
        <v>45501</v>
      </c>
      <c r="S11" s="4">
        <f>+R11-Q11+1</f>
        <v>13</v>
      </c>
      <c r="T11" s="33">
        <f>+M11-30</f>
        <v>45454</v>
      </c>
      <c r="U11" s="5">
        <v>425</v>
      </c>
      <c r="V11" s="5">
        <f>(L11*O11*U11)+(P11*S11*U11)</f>
        <v>653225</v>
      </c>
      <c r="W11" s="5">
        <f>(L11+P11)*5000</f>
        <v>545000</v>
      </c>
      <c r="X11" s="13">
        <f>V11+W11</f>
        <v>1198225</v>
      </c>
      <c r="Y11" s="4" t="s">
        <v>71</v>
      </c>
    </row>
    <row r="12" spans="1:25" x14ac:dyDescent="0.35">
      <c r="A12" s="25">
        <v>3</v>
      </c>
      <c r="B12" s="53">
        <v>45497</v>
      </c>
      <c r="C12" s="53">
        <v>45497</v>
      </c>
      <c r="D12" s="4" t="s">
        <v>5</v>
      </c>
      <c r="E12" s="4" t="s">
        <v>1</v>
      </c>
      <c r="F12" s="28">
        <v>37</v>
      </c>
      <c r="G12" s="28">
        <f t="shared" ref="G12:G14" si="0">+F12*2</f>
        <v>74</v>
      </c>
      <c r="H12" s="28"/>
      <c r="I12" s="28"/>
      <c r="J12" s="28"/>
      <c r="K12" s="28"/>
      <c r="L12" s="4">
        <v>20</v>
      </c>
      <c r="M12" s="33">
        <f t="shared" ref="M12:M13" si="1">B12-10</f>
        <v>45487</v>
      </c>
      <c r="N12" s="33">
        <f t="shared" ref="N12:N14" si="2">C12+6</f>
        <v>45503</v>
      </c>
      <c r="O12" s="37">
        <f t="shared" ref="O12:O13" si="3">+N12-M12+1</f>
        <v>17</v>
      </c>
      <c r="P12" s="4">
        <v>81</v>
      </c>
      <c r="Q12" s="33">
        <f t="shared" ref="Q12:Q14" si="4">B12-5</f>
        <v>45492</v>
      </c>
      <c r="R12" s="33">
        <f t="shared" ref="R12:R14" si="5">C12+5</f>
        <v>45502</v>
      </c>
      <c r="S12" s="4">
        <f t="shared" ref="S12:S14" si="6">+R12-Q12+1</f>
        <v>11</v>
      </c>
      <c r="T12" s="33">
        <f>+M12-30</f>
        <v>45457</v>
      </c>
      <c r="U12" s="5">
        <v>425</v>
      </c>
      <c r="V12" s="5">
        <f>(L12*O12*U12)+(P12*S12*U12)</f>
        <v>523175</v>
      </c>
      <c r="W12" s="5">
        <f>(L12+P12)*5000</f>
        <v>505000</v>
      </c>
      <c r="X12" s="13">
        <f>V12+W12</f>
        <v>1028175</v>
      </c>
      <c r="Y12" s="4" t="s">
        <v>71</v>
      </c>
    </row>
    <row r="13" spans="1:25" x14ac:dyDescent="0.35">
      <c r="A13" s="25">
        <v>4</v>
      </c>
      <c r="B13" s="53">
        <v>45495</v>
      </c>
      <c r="C13" s="53">
        <v>45499</v>
      </c>
      <c r="D13" s="4" t="s">
        <v>2</v>
      </c>
      <c r="E13" s="4" t="s">
        <v>1</v>
      </c>
      <c r="F13" s="28">
        <v>67</v>
      </c>
      <c r="G13" s="28">
        <f t="shared" si="0"/>
        <v>134</v>
      </c>
      <c r="H13" s="28"/>
      <c r="I13" s="28"/>
      <c r="J13" s="28"/>
      <c r="K13" s="28"/>
      <c r="L13" s="4">
        <v>20</v>
      </c>
      <c r="M13" s="33">
        <f t="shared" si="1"/>
        <v>45485</v>
      </c>
      <c r="N13" s="33">
        <f t="shared" si="2"/>
        <v>45505</v>
      </c>
      <c r="O13" s="37">
        <f t="shared" si="3"/>
        <v>21</v>
      </c>
      <c r="P13" s="4">
        <v>125</v>
      </c>
      <c r="Q13" s="33">
        <f t="shared" si="4"/>
        <v>45490</v>
      </c>
      <c r="R13" s="33">
        <f t="shared" si="5"/>
        <v>45504</v>
      </c>
      <c r="S13" s="4">
        <f t="shared" si="6"/>
        <v>15</v>
      </c>
      <c r="T13" s="33">
        <f t="shared" ref="T13:T14" si="7">+M13-30</f>
        <v>45455</v>
      </c>
      <c r="U13" s="5">
        <v>425</v>
      </c>
      <c r="V13" s="5">
        <f>(L13*O13*U13)+(P13*S13*U13)</f>
        <v>975375</v>
      </c>
      <c r="W13" s="5">
        <f>(L13+P13)*5000</f>
        <v>725000</v>
      </c>
      <c r="X13" s="13">
        <f>V13+W13</f>
        <v>1700375</v>
      </c>
      <c r="Y13" s="4" t="s">
        <v>71</v>
      </c>
    </row>
    <row r="14" spans="1:25" x14ac:dyDescent="0.35">
      <c r="A14" s="25">
        <v>2</v>
      </c>
      <c r="B14" s="53">
        <v>45496</v>
      </c>
      <c r="C14" s="53">
        <v>45499</v>
      </c>
      <c r="D14" s="4" t="s">
        <v>6</v>
      </c>
      <c r="E14" s="4" t="s">
        <v>7</v>
      </c>
      <c r="F14" s="28">
        <v>34</v>
      </c>
      <c r="G14" s="28">
        <f t="shared" si="0"/>
        <v>68</v>
      </c>
      <c r="H14" s="28"/>
      <c r="I14" s="28"/>
      <c r="J14" s="28"/>
      <c r="K14" s="28"/>
      <c r="L14" s="4">
        <v>20</v>
      </c>
      <c r="M14" s="33">
        <f>B14-10</f>
        <v>45486</v>
      </c>
      <c r="N14" s="33">
        <f t="shared" si="2"/>
        <v>45505</v>
      </c>
      <c r="O14" s="37">
        <f t="shared" ref="O14" si="8">+N14-M14+1</f>
        <v>20</v>
      </c>
      <c r="P14" s="4">
        <v>77</v>
      </c>
      <c r="Q14" s="33">
        <f t="shared" si="4"/>
        <v>45491</v>
      </c>
      <c r="R14" s="33">
        <f t="shared" si="5"/>
        <v>45504</v>
      </c>
      <c r="S14" s="4">
        <f t="shared" si="6"/>
        <v>14</v>
      </c>
      <c r="T14" s="33">
        <f t="shared" si="7"/>
        <v>45456</v>
      </c>
      <c r="U14" s="5">
        <v>380</v>
      </c>
      <c r="V14" s="5">
        <f>(L14*O14*U14)+(P14*S14*U14)</f>
        <v>561640</v>
      </c>
      <c r="W14" s="5">
        <f>(L14+P14)*5000</f>
        <v>485000</v>
      </c>
      <c r="X14" s="13">
        <f>V14+W14</f>
        <v>1046640</v>
      </c>
      <c r="Y14" s="4" t="s">
        <v>71</v>
      </c>
    </row>
    <row r="15" spans="1:25" s="3" customFormat="1" x14ac:dyDescent="0.35">
      <c r="A15" s="42" t="s">
        <v>26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7"/>
      <c r="P15" s="42"/>
      <c r="Q15" s="42"/>
      <c r="R15" s="42"/>
      <c r="S15" s="42"/>
      <c r="T15" s="63"/>
      <c r="U15" s="42"/>
      <c r="V15" s="21">
        <f>SUM(V11:V14)</f>
        <v>2713415</v>
      </c>
      <c r="W15" s="21">
        <f>SUM(W11:W14)</f>
        <v>2260000</v>
      </c>
      <c r="X15" s="21">
        <f>SUM(X11:X14)</f>
        <v>4973415</v>
      </c>
      <c r="Y15" s="42"/>
    </row>
    <row r="16" spans="1:25" s="3" customFormat="1" x14ac:dyDescent="0.35">
      <c r="A16" s="43" t="s">
        <v>33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64"/>
      <c r="U16" s="43"/>
      <c r="V16" s="43"/>
      <c r="W16" s="43"/>
      <c r="X16" s="43"/>
      <c r="Y16" s="43"/>
    </row>
    <row r="17" spans="1:25" x14ac:dyDescent="0.35">
      <c r="A17" s="10">
        <v>5</v>
      </c>
      <c r="B17" s="52">
        <v>45544</v>
      </c>
      <c r="C17" s="52">
        <v>45548</v>
      </c>
      <c r="D17" s="8" t="s">
        <v>9</v>
      </c>
      <c r="E17" s="8" t="s">
        <v>10</v>
      </c>
      <c r="F17" s="29">
        <v>38</v>
      </c>
      <c r="G17" s="29">
        <f t="shared" ref="G17:G21" si="9">+F17*2</f>
        <v>76</v>
      </c>
      <c r="H17" s="29"/>
      <c r="I17" s="29"/>
      <c r="J17" s="29"/>
      <c r="K17" s="29"/>
      <c r="L17" s="8">
        <v>20</v>
      </c>
      <c r="M17" s="34">
        <f>B17-10</f>
        <v>45534</v>
      </c>
      <c r="N17" s="34">
        <f t="shared" ref="N17:N21" si="10">C17+6</f>
        <v>45554</v>
      </c>
      <c r="O17" s="49">
        <f>+N17-M17+1</f>
        <v>21</v>
      </c>
      <c r="P17" s="8">
        <v>101</v>
      </c>
      <c r="Q17" s="34">
        <f t="shared" ref="Q17:Q21" si="11">B17-5</f>
        <v>45539</v>
      </c>
      <c r="R17" s="34">
        <f t="shared" ref="R17:R21" si="12">C17+5</f>
        <v>45553</v>
      </c>
      <c r="S17" s="8">
        <f t="shared" ref="S17:S21" si="13">+R17-Q17+1</f>
        <v>15</v>
      </c>
      <c r="T17" s="34">
        <f t="shared" ref="T17:T21" si="14">+M17-30</f>
        <v>45504</v>
      </c>
      <c r="U17" s="9">
        <v>380</v>
      </c>
      <c r="V17" s="9">
        <f>(L17*O17*U17)+(P17*S17*U17)</f>
        <v>735300</v>
      </c>
      <c r="W17" s="9">
        <f>(L17+P17)*5000</f>
        <v>605000</v>
      </c>
      <c r="X17" s="14">
        <f>V17+W17</f>
        <v>1340300</v>
      </c>
      <c r="Y17" s="8" t="s">
        <v>71</v>
      </c>
    </row>
    <row r="18" spans="1:25" x14ac:dyDescent="0.35">
      <c r="A18" s="10">
        <v>6</v>
      </c>
      <c r="B18" s="52">
        <v>45545</v>
      </c>
      <c r="C18" s="52">
        <v>45548</v>
      </c>
      <c r="D18" s="8" t="s">
        <v>8</v>
      </c>
      <c r="E18" s="8" t="s">
        <v>39</v>
      </c>
      <c r="F18" s="29">
        <v>37</v>
      </c>
      <c r="G18" s="29">
        <f t="shared" si="9"/>
        <v>74</v>
      </c>
      <c r="H18" s="29"/>
      <c r="I18" s="29"/>
      <c r="J18" s="29"/>
      <c r="K18" s="29"/>
      <c r="L18" s="8">
        <v>20</v>
      </c>
      <c r="M18" s="34">
        <f t="shared" ref="M18:M21" si="15">B18-10</f>
        <v>45535</v>
      </c>
      <c r="N18" s="34">
        <f t="shared" si="10"/>
        <v>45554</v>
      </c>
      <c r="O18" s="49">
        <f t="shared" ref="O18:O21" si="16">+N18-M18+1</f>
        <v>20</v>
      </c>
      <c r="P18" s="8">
        <v>97</v>
      </c>
      <c r="Q18" s="34">
        <f t="shared" si="11"/>
        <v>45540</v>
      </c>
      <c r="R18" s="34">
        <f t="shared" si="12"/>
        <v>45553</v>
      </c>
      <c r="S18" s="8">
        <f t="shared" si="13"/>
        <v>14</v>
      </c>
      <c r="T18" s="34">
        <f t="shared" si="14"/>
        <v>45505</v>
      </c>
      <c r="U18" s="9">
        <v>380</v>
      </c>
      <c r="V18" s="9">
        <f>(L18*O18*U18)+(P18*S18*U18)</f>
        <v>668040</v>
      </c>
      <c r="W18" s="9">
        <f>(L18+P18)*5000</f>
        <v>585000</v>
      </c>
      <c r="X18" s="14">
        <f t="shared" ref="X18:X31" si="17">V18+W18</f>
        <v>1253040</v>
      </c>
      <c r="Y18" s="8" t="s">
        <v>71</v>
      </c>
    </row>
    <row r="19" spans="1:25" x14ac:dyDescent="0.35">
      <c r="A19" s="10">
        <v>7</v>
      </c>
      <c r="B19" s="52">
        <v>45551</v>
      </c>
      <c r="C19" s="52">
        <v>45554</v>
      </c>
      <c r="D19" s="8" t="s">
        <v>11</v>
      </c>
      <c r="E19" s="8" t="s">
        <v>38</v>
      </c>
      <c r="F19" s="29">
        <v>33</v>
      </c>
      <c r="G19" s="29">
        <f t="shared" si="9"/>
        <v>66</v>
      </c>
      <c r="H19" s="29"/>
      <c r="I19" s="29"/>
      <c r="J19" s="29"/>
      <c r="K19" s="29"/>
      <c r="L19" s="8">
        <v>20</v>
      </c>
      <c r="M19" s="34">
        <f t="shared" si="15"/>
        <v>45541</v>
      </c>
      <c r="N19" s="34">
        <f t="shared" si="10"/>
        <v>45560</v>
      </c>
      <c r="O19" s="49">
        <f t="shared" si="16"/>
        <v>20</v>
      </c>
      <c r="P19" s="8">
        <v>89</v>
      </c>
      <c r="Q19" s="34">
        <f t="shared" si="11"/>
        <v>45546</v>
      </c>
      <c r="R19" s="34">
        <f t="shared" si="12"/>
        <v>45559</v>
      </c>
      <c r="S19" s="8">
        <f t="shared" si="13"/>
        <v>14</v>
      </c>
      <c r="T19" s="34">
        <f t="shared" si="14"/>
        <v>45511</v>
      </c>
      <c r="U19" s="9">
        <v>425</v>
      </c>
      <c r="V19" s="9">
        <f>(L19*O19*U19)+(P19*S19*U19)</f>
        <v>699550</v>
      </c>
      <c r="W19" s="9">
        <f>(L19+P19)*5000</f>
        <v>545000</v>
      </c>
      <c r="X19" s="14">
        <f t="shared" si="17"/>
        <v>1244550</v>
      </c>
      <c r="Y19" s="8" t="s">
        <v>71</v>
      </c>
    </row>
    <row r="20" spans="1:25" x14ac:dyDescent="0.35">
      <c r="A20" s="10">
        <v>8</v>
      </c>
      <c r="B20" s="52">
        <v>45554</v>
      </c>
      <c r="C20" s="52">
        <v>45556</v>
      </c>
      <c r="D20" s="8" t="s">
        <v>12</v>
      </c>
      <c r="E20" s="8" t="s">
        <v>13</v>
      </c>
      <c r="F20" s="29">
        <v>31</v>
      </c>
      <c r="G20" s="29">
        <f t="shared" si="9"/>
        <v>62</v>
      </c>
      <c r="H20" s="29"/>
      <c r="I20" s="29"/>
      <c r="J20" s="29"/>
      <c r="K20" s="29"/>
      <c r="L20" s="8">
        <v>20</v>
      </c>
      <c r="M20" s="34">
        <f t="shared" si="15"/>
        <v>45544</v>
      </c>
      <c r="N20" s="34">
        <f t="shared" si="10"/>
        <v>45562</v>
      </c>
      <c r="O20" s="49">
        <f t="shared" si="16"/>
        <v>19</v>
      </c>
      <c r="P20" s="8">
        <v>85</v>
      </c>
      <c r="Q20" s="34">
        <f t="shared" si="11"/>
        <v>45549</v>
      </c>
      <c r="R20" s="34">
        <f t="shared" si="12"/>
        <v>45561</v>
      </c>
      <c r="S20" s="8">
        <f t="shared" si="13"/>
        <v>13</v>
      </c>
      <c r="T20" s="34">
        <f t="shared" si="14"/>
        <v>45514</v>
      </c>
      <c r="U20" s="9">
        <v>380</v>
      </c>
      <c r="V20" s="9">
        <f>(L20*O20*U20)+(P20*S20*U20)</f>
        <v>564300</v>
      </c>
      <c r="W20" s="9">
        <f>(L20+P20)*5000</f>
        <v>525000</v>
      </c>
      <c r="X20" s="14">
        <f t="shared" si="17"/>
        <v>1089300</v>
      </c>
      <c r="Y20" s="8" t="s">
        <v>71</v>
      </c>
    </row>
    <row r="21" spans="1:25" x14ac:dyDescent="0.35">
      <c r="A21" s="10">
        <v>9</v>
      </c>
      <c r="B21" s="52">
        <v>45565</v>
      </c>
      <c r="C21" s="52">
        <v>45569</v>
      </c>
      <c r="D21" s="8" t="s">
        <v>14</v>
      </c>
      <c r="E21" s="8" t="s">
        <v>15</v>
      </c>
      <c r="F21" s="29">
        <v>36</v>
      </c>
      <c r="G21" s="29">
        <f t="shared" si="9"/>
        <v>72</v>
      </c>
      <c r="H21" s="29"/>
      <c r="I21" s="29"/>
      <c r="J21" s="29"/>
      <c r="K21" s="29"/>
      <c r="L21" s="8">
        <v>20</v>
      </c>
      <c r="M21" s="34">
        <f t="shared" si="15"/>
        <v>45555</v>
      </c>
      <c r="N21" s="34">
        <f t="shared" si="10"/>
        <v>45575</v>
      </c>
      <c r="O21" s="49">
        <f t="shared" si="16"/>
        <v>21</v>
      </c>
      <c r="P21" s="8">
        <v>97</v>
      </c>
      <c r="Q21" s="34">
        <f t="shared" si="11"/>
        <v>45560</v>
      </c>
      <c r="R21" s="34">
        <f t="shared" si="12"/>
        <v>45574</v>
      </c>
      <c r="S21" s="8">
        <f t="shared" si="13"/>
        <v>15</v>
      </c>
      <c r="T21" s="34">
        <f t="shared" si="14"/>
        <v>45525</v>
      </c>
      <c r="U21" s="9">
        <v>335</v>
      </c>
      <c r="V21" s="9">
        <f>(L21*O21*U21)+(P21*S21*U21)</f>
        <v>628125</v>
      </c>
      <c r="W21" s="9">
        <f>(L21+P21)*5000</f>
        <v>585000</v>
      </c>
      <c r="X21" s="14">
        <f t="shared" si="17"/>
        <v>1213125</v>
      </c>
      <c r="Y21" s="8" t="s">
        <v>71</v>
      </c>
    </row>
    <row r="22" spans="1:25" s="3" customFormat="1" x14ac:dyDescent="0.35">
      <c r="A22" s="43" t="s">
        <v>27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8"/>
      <c r="P22" s="43"/>
      <c r="Q22" s="43"/>
      <c r="R22" s="43"/>
      <c r="S22" s="43"/>
      <c r="T22" s="64"/>
      <c r="U22" s="43"/>
      <c r="V22" s="22">
        <f>SUM(V17:V21)</f>
        <v>3295315</v>
      </c>
      <c r="W22" s="22">
        <f>SUM(W17:W21)</f>
        <v>2845000</v>
      </c>
      <c r="X22" s="22">
        <f>SUM(X17:X21)</f>
        <v>6140315</v>
      </c>
      <c r="Y22" s="43"/>
    </row>
    <row r="23" spans="1:25" s="3" customFormat="1" x14ac:dyDescent="0.35">
      <c r="A23" s="44" t="s">
        <v>34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65"/>
      <c r="U23" s="44"/>
      <c r="V23" s="44"/>
      <c r="W23" s="44"/>
      <c r="X23" s="44"/>
      <c r="Y23" s="44"/>
    </row>
    <row r="24" spans="1:25" x14ac:dyDescent="0.35">
      <c r="A24" s="26">
        <v>10</v>
      </c>
      <c r="B24" s="54">
        <v>45566</v>
      </c>
      <c r="C24" s="54">
        <v>45568</v>
      </c>
      <c r="D24" s="6" t="s">
        <v>16</v>
      </c>
      <c r="E24" s="6" t="s">
        <v>1</v>
      </c>
      <c r="F24" s="30">
        <v>38</v>
      </c>
      <c r="G24" s="30">
        <f t="shared" ref="G24:G31" si="18">+F24*2</f>
        <v>76</v>
      </c>
      <c r="H24" s="30"/>
      <c r="I24" s="30"/>
      <c r="J24" s="30"/>
      <c r="K24" s="30"/>
      <c r="L24" s="6">
        <v>20</v>
      </c>
      <c r="M24" s="35">
        <f>B24-10</f>
        <v>45556</v>
      </c>
      <c r="N24" s="35">
        <f t="shared" ref="N24:N31" si="19">C24+6</f>
        <v>45574</v>
      </c>
      <c r="O24" s="50">
        <f t="shared" ref="O24:O31" si="20">+N24-M24+1</f>
        <v>19</v>
      </c>
      <c r="P24" s="6">
        <v>97</v>
      </c>
      <c r="Q24" s="35">
        <f t="shared" ref="Q24:Q31" si="21">B24-5</f>
        <v>45561</v>
      </c>
      <c r="R24" s="35">
        <f t="shared" ref="R24:R31" si="22">C24+5</f>
        <v>45573</v>
      </c>
      <c r="S24" s="6">
        <f t="shared" ref="S24:S31" si="23">+R24-Q24+1</f>
        <v>13</v>
      </c>
      <c r="T24" s="35">
        <f t="shared" ref="T24:T31" si="24">+M24-30</f>
        <v>45526</v>
      </c>
      <c r="U24" s="7">
        <v>425</v>
      </c>
      <c r="V24" s="7">
        <f t="shared" ref="V24:V31" si="25">(L24*O24*U24)+(P24*S24*U24)</f>
        <v>697425</v>
      </c>
      <c r="W24" s="7">
        <f t="shared" ref="W24:W31" si="26">(L24+P24)*5000</f>
        <v>585000</v>
      </c>
      <c r="X24" s="15">
        <f t="shared" si="17"/>
        <v>1282425</v>
      </c>
      <c r="Y24" s="6" t="s">
        <v>71</v>
      </c>
    </row>
    <row r="25" spans="1:25" x14ac:dyDescent="0.35">
      <c r="A25" s="26">
        <v>11</v>
      </c>
      <c r="B25" s="54">
        <v>45568</v>
      </c>
      <c r="C25" s="54">
        <v>45569</v>
      </c>
      <c r="D25" s="6" t="s">
        <v>17</v>
      </c>
      <c r="E25" s="6" t="s">
        <v>13</v>
      </c>
      <c r="F25" s="30">
        <v>29</v>
      </c>
      <c r="G25" s="30">
        <f t="shared" si="18"/>
        <v>58</v>
      </c>
      <c r="H25" s="30"/>
      <c r="I25" s="30"/>
      <c r="J25" s="30"/>
      <c r="K25" s="30"/>
      <c r="L25" s="6">
        <v>20</v>
      </c>
      <c r="M25" s="35">
        <f t="shared" ref="M25:M31" si="27">B25-10</f>
        <v>45558</v>
      </c>
      <c r="N25" s="35">
        <f t="shared" si="19"/>
        <v>45575</v>
      </c>
      <c r="O25" s="50">
        <f t="shared" si="20"/>
        <v>18</v>
      </c>
      <c r="P25" s="6">
        <v>85</v>
      </c>
      <c r="Q25" s="35">
        <f t="shared" si="21"/>
        <v>45563</v>
      </c>
      <c r="R25" s="35">
        <f t="shared" si="22"/>
        <v>45574</v>
      </c>
      <c r="S25" s="6">
        <f t="shared" si="23"/>
        <v>12</v>
      </c>
      <c r="T25" s="35">
        <f t="shared" si="24"/>
        <v>45528</v>
      </c>
      <c r="U25" s="7">
        <v>380</v>
      </c>
      <c r="V25" s="7">
        <f t="shared" si="25"/>
        <v>524400</v>
      </c>
      <c r="W25" s="7">
        <f t="shared" si="26"/>
        <v>525000</v>
      </c>
      <c r="X25" s="15">
        <f t="shared" si="17"/>
        <v>1049400</v>
      </c>
      <c r="Y25" s="6" t="s">
        <v>71</v>
      </c>
    </row>
    <row r="26" spans="1:25" x14ac:dyDescent="0.35">
      <c r="A26" s="26">
        <v>12</v>
      </c>
      <c r="B26" s="54">
        <v>45572</v>
      </c>
      <c r="C26" s="54">
        <v>45575</v>
      </c>
      <c r="D26" s="6" t="s">
        <v>19</v>
      </c>
      <c r="E26" s="6" t="s">
        <v>18</v>
      </c>
      <c r="F26" s="30">
        <v>35</v>
      </c>
      <c r="G26" s="30">
        <f t="shared" si="18"/>
        <v>70</v>
      </c>
      <c r="H26" s="30"/>
      <c r="I26" s="30"/>
      <c r="J26" s="30"/>
      <c r="K26" s="30"/>
      <c r="L26" s="6">
        <v>20</v>
      </c>
      <c r="M26" s="35">
        <f t="shared" si="27"/>
        <v>45562</v>
      </c>
      <c r="N26" s="35">
        <f t="shared" si="19"/>
        <v>45581</v>
      </c>
      <c r="O26" s="50">
        <f t="shared" si="20"/>
        <v>20</v>
      </c>
      <c r="P26" s="6">
        <v>93</v>
      </c>
      <c r="Q26" s="35">
        <f t="shared" si="21"/>
        <v>45567</v>
      </c>
      <c r="R26" s="35">
        <f t="shared" si="22"/>
        <v>45580</v>
      </c>
      <c r="S26" s="6">
        <f t="shared" si="23"/>
        <v>14</v>
      </c>
      <c r="T26" s="35">
        <f t="shared" si="24"/>
        <v>45532</v>
      </c>
      <c r="U26" s="7">
        <v>425</v>
      </c>
      <c r="V26" s="7">
        <f t="shared" si="25"/>
        <v>723350</v>
      </c>
      <c r="W26" s="7">
        <f t="shared" si="26"/>
        <v>565000</v>
      </c>
      <c r="X26" s="15">
        <f t="shared" si="17"/>
        <v>1288350</v>
      </c>
      <c r="Y26" s="6" t="s">
        <v>71</v>
      </c>
    </row>
    <row r="27" spans="1:25" x14ac:dyDescent="0.35">
      <c r="A27" s="26">
        <v>13</v>
      </c>
      <c r="B27" s="54">
        <v>45580</v>
      </c>
      <c r="C27" s="54">
        <v>45583</v>
      </c>
      <c r="D27" s="6" t="s">
        <v>20</v>
      </c>
      <c r="E27" s="6" t="s">
        <v>21</v>
      </c>
      <c r="F27" s="30">
        <v>30</v>
      </c>
      <c r="G27" s="30">
        <f t="shared" si="18"/>
        <v>60</v>
      </c>
      <c r="H27" s="30"/>
      <c r="I27" s="30"/>
      <c r="J27" s="30"/>
      <c r="K27" s="30"/>
      <c r="L27" s="6">
        <v>20</v>
      </c>
      <c r="M27" s="35">
        <f t="shared" si="27"/>
        <v>45570</v>
      </c>
      <c r="N27" s="35">
        <f t="shared" si="19"/>
        <v>45589</v>
      </c>
      <c r="O27" s="50">
        <f t="shared" si="20"/>
        <v>20</v>
      </c>
      <c r="P27" s="6">
        <v>77</v>
      </c>
      <c r="Q27" s="35">
        <f t="shared" si="21"/>
        <v>45575</v>
      </c>
      <c r="R27" s="35">
        <f t="shared" si="22"/>
        <v>45588</v>
      </c>
      <c r="S27" s="6">
        <f t="shared" si="23"/>
        <v>14</v>
      </c>
      <c r="T27" s="35">
        <f t="shared" si="24"/>
        <v>45540</v>
      </c>
      <c r="U27" s="7">
        <v>380</v>
      </c>
      <c r="V27" s="7">
        <f t="shared" si="25"/>
        <v>561640</v>
      </c>
      <c r="W27" s="7">
        <f t="shared" si="26"/>
        <v>485000</v>
      </c>
      <c r="X27" s="15">
        <f t="shared" si="17"/>
        <v>1046640</v>
      </c>
      <c r="Y27" s="6" t="s">
        <v>71</v>
      </c>
    </row>
    <row r="28" spans="1:25" x14ac:dyDescent="0.35">
      <c r="A28" s="26">
        <v>14</v>
      </c>
      <c r="B28" s="54">
        <v>45587</v>
      </c>
      <c r="C28" s="54">
        <v>45588</v>
      </c>
      <c r="D28" s="6" t="s">
        <v>37</v>
      </c>
      <c r="E28" s="6" t="s">
        <v>21</v>
      </c>
      <c r="F28" s="30">
        <v>32</v>
      </c>
      <c r="G28" s="30">
        <f t="shared" si="18"/>
        <v>64</v>
      </c>
      <c r="H28" s="30"/>
      <c r="I28" s="30"/>
      <c r="J28" s="30"/>
      <c r="K28" s="30"/>
      <c r="L28" s="6">
        <v>20</v>
      </c>
      <c r="M28" s="35">
        <f t="shared" si="27"/>
        <v>45577</v>
      </c>
      <c r="N28" s="35">
        <f t="shared" si="19"/>
        <v>45594</v>
      </c>
      <c r="O28" s="50">
        <f t="shared" si="20"/>
        <v>18</v>
      </c>
      <c r="P28" s="6">
        <v>81</v>
      </c>
      <c r="Q28" s="35">
        <f t="shared" si="21"/>
        <v>45582</v>
      </c>
      <c r="R28" s="35">
        <f t="shared" si="22"/>
        <v>45593</v>
      </c>
      <c r="S28" s="6">
        <f t="shared" si="23"/>
        <v>12</v>
      </c>
      <c r="T28" s="35">
        <f t="shared" si="24"/>
        <v>45547</v>
      </c>
      <c r="U28" s="7">
        <v>380</v>
      </c>
      <c r="V28" s="7">
        <f t="shared" si="25"/>
        <v>506160</v>
      </c>
      <c r="W28" s="7">
        <f t="shared" si="26"/>
        <v>505000</v>
      </c>
      <c r="X28" s="15">
        <f>V28+W28</f>
        <v>1011160</v>
      </c>
      <c r="Y28" s="6" t="s">
        <v>71</v>
      </c>
    </row>
    <row r="29" spans="1:25" x14ac:dyDescent="0.35">
      <c r="A29" s="26">
        <v>15</v>
      </c>
      <c r="B29" s="54">
        <v>45586</v>
      </c>
      <c r="C29" s="54">
        <v>45588</v>
      </c>
      <c r="D29" s="6" t="s">
        <v>22</v>
      </c>
      <c r="E29" s="6" t="s">
        <v>18</v>
      </c>
      <c r="F29" s="30">
        <v>37</v>
      </c>
      <c r="G29" s="30">
        <f t="shared" si="18"/>
        <v>74</v>
      </c>
      <c r="H29" s="30"/>
      <c r="I29" s="30"/>
      <c r="J29" s="30"/>
      <c r="K29" s="30"/>
      <c r="L29" s="6">
        <v>20</v>
      </c>
      <c r="M29" s="35">
        <f t="shared" si="27"/>
        <v>45576</v>
      </c>
      <c r="N29" s="35">
        <f t="shared" si="19"/>
        <v>45594</v>
      </c>
      <c r="O29" s="50">
        <f t="shared" si="20"/>
        <v>19</v>
      </c>
      <c r="P29" s="6">
        <v>89</v>
      </c>
      <c r="Q29" s="35">
        <f t="shared" si="21"/>
        <v>45581</v>
      </c>
      <c r="R29" s="35">
        <f t="shared" si="22"/>
        <v>45593</v>
      </c>
      <c r="S29" s="6">
        <f t="shared" si="23"/>
        <v>13</v>
      </c>
      <c r="T29" s="35">
        <f t="shared" si="24"/>
        <v>45546</v>
      </c>
      <c r="U29" s="7">
        <v>425</v>
      </c>
      <c r="V29" s="7">
        <f t="shared" si="25"/>
        <v>653225</v>
      </c>
      <c r="W29" s="7">
        <f t="shared" si="26"/>
        <v>545000</v>
      </c>
      <c r="X29" s="15">
        <f t="shared" si="17"/>
        <v>1198225</v>
      </c>
      <c r="Y29" s="6" t="s">
        <v>71</v>
      </c>
    </row>
    <row r="30" spans="1:25" x14ac:dyDescent="0.35">
      <c r="A30" s="26">
        <v>16</v>
      </c>
      <c r="B30" s="54">
        <v>45594</v>
      </c>
      <c r="C30" s="54">
        <v>45596</v>
      </c>
      <c r="D30" s="6" t="s">
        <v>23</v>
      </c>
      <c r="E30" s="6" t="s">
        <v>7</v>
      </c>
      <c r="F30" s="30">
        <v>33</v>
      </c>
      <c r="G30" s="30">
        <f t="shared" si="18"/>
        <v>66</v>
      </c>
      <c r="H30" s="30"/>
      <c r="I30" s="30"/>
      <c r="J30" s="30"/>
      <c r="K30" s="30"/>
      <c r="L30" s="6">
        <v>20</v>
      </c>
      <c r="M30" s="35">
        <f t="shared" si="27"/>
        <v>45584</v>
      </c>
      <c r="N30" s="35">
        <f t="shared" si="19"/>
        <v>45602</v>
      </c>
      <c r="O30" s="50">
        <f t="shared" si="20"/>
        <v>19</v>
      </c>
      <c r="P30" s="6">
        <v>81</v>
      </c>
      <c r="Q30" s="35">
        <f t="shared" si="21"/>
        <v>45589</v>
      </c>
      <c r="R30" s="35">
        <f t="shared" si="22"/>
        <v>45601</v>
      </c>
      <c r="S30" s="6">
        <f t="shared" si="23"/>
        <v>13</v>
      </c>
      <c r="T30" s="35">
        <f t="shared" si="24"/>
        <v>45554</v>
      </c>
      <c r="U30" s="7">
        <v>380</v>
      </c>
      <c r="V30" s="7">
        <f t="shared" si="25"/>
        <v>544540</v>
      </c>
      <c r="W30" s="7">
        <f t="shared" si="26"/>
        <v>505000</v>
      </c>
      <c r="X30" s="15">
        <f t="shared" si="17"/>
        <v>1049540</v>
      </c>
      <c r="Y30" s="6" t="s">
        <v>71</v>
      </c>
    </row>
    <row r="31" spans="1:25" x14ac:dyDescent="0.35">
      <c r="A31" s="26">
        <v>17</v>
      </c>
      <c r="B31" s="54">
        <v>45594</v>
      </c>
      <c r="C31" s="54">
        <v>45596</v>
      </c>
      <c r="D31" s="6" t="s">
        <v>24</v>
      </c>
      <c r="E31" s="6" t="s">
        <v>1</v>
      </c>
      <c r="F31" s="30">
        <v>30</v>
      </c>
      <c r="G31" s="30">
        <f t="shared" si="18"/>
        <v>60</v>
      </c>
      <c r="H31" s="30"/>
      <c r="I31" s="30"/>
      <c r="J31" s="30"/>
      <c r="K31" s="30"/>
      <c r="L31" s="6">
        <v>20</v>
      </c>
      <c r="M31" s="35">
        <f t="shared" si="27"/>
        <v>45584</v>
      </c>
      <c r="N31" s="35">
        <f t="shared" si="19"/>
        <v>45602</v>
      </c>
      <c r="O31" s="50">
        <f t="shared" si="20"/>
        <v>19</v>
      </c>
      <c r="P31" s="6">
        <v>77</v>
      </c>
      <c r="Q31" s="35">
        <f t="shared" si="21"/>
        <v>45589</v>
      </c>
      <c r="R31" s="35">
        <f t="shared" si="22"/>
        <v>45601</v>
      </c>
      <c r="S31" s="6">
        <f t="shared" si="23"/>
        <v>13</v>
      </c>
      <c r="T31" s="35">
        <f t="shared" si="24"/>
        <v>45554</v>
      </c>
      <c r="U31" s="7">
        <v>425</v>
      </c>
      <c r="V31" s="7">
        <f t="shared" si="25"/>
        <v>586925</v>
      </c>
      <c r="W31" s="7">
        <f t="shared" si="26"/>
        <v>485000</v>
      </c>
      <c r="X31" s="15">
        <f t="shared" si="17"/>
        <v>1071925</v>
      </c>
      <c r="Y31" s="6" t="s">
        <v>71</v>
      </c>
    </row>
    <row r="32" spans="1:25" s="3" customFormat="1" x14ac:dyDescent="0.35">
      <c r="A32" s="44" t="s">
        <v>28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65"/>
      <c r="U32" s="44"/>
      <c r="V32" s="16">
        <f>SUM(V24:V31)</f>
        <v>4797665</v>
      </c>
      <c r="W32" s="16">
        <f>SUM(W24:W31)</f>
        <v>4200000</v>
      </c>
      <c r="X32" s="16">
        <f>SUM(X24:X31)</f>
        <v>8997665</v>
      </c>
      <c r="Y32" s="44"/>
    </row>
    <row r="33" spans="1:25" s="3" customFormat="1" x14ac:dyDescent="0.35">
      <c r="A33" s="18" t="s">
        <v>35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66"/>
      <c r="U33" s="18"/>
      <c r="V33" s="18"/>
      <c r="W33" s="18"/>
      <c r="X33" s="18"/>
      <c r="Y33" s="18"/>
    </row>
    <row r="34" spans="1:25" x14ac:dyDescent="0.35">
      <c r="A34" s="55">
        <v>18</v>
      </c>
      <c r="B34" s="74">
        <v>45614</v>
      </c>
      <c r="C34" s="74">
        <v>45615</v>
      </c>
      <c r="D34" s="55" t="s">
        <v>45</v>
      </c>
      <c r="E34" s="55" t="s">
        <v>1</v>
      </c>
      <c r="F34" s="57">
        <v>50</v>
      </c>
      <c r="G34" s="55"/>
      <c r="H34" s="55"/>
      <c r="I34" s="56"/>
      <c r="J34" s="56"/>
      <c r="K34" s="56"/>
      <c r="L34" s="55">
        <v>20</v>
      </c>
      <c r="M34" s="58">
        <f>B34-10</f>
        <v>45604</v>
      </c>
      <c r="N34" s="58">
        <f>C34+6</f>
        <v>45621</v>
      </c>
      <c r="O34" s="59">
        <f t="shared" ref="O34" si="28">+N34-M34+1</f>
        <v>18</v>
      </c>
      <c r="P34" s="55">
        <v>258</v>
      </c>
      <c r="Q34" s="58">
        <f t="shared" ref="Q34" si="29">B34-4</f>
        <v>45610</v>
      </c>
      <c r="R34" s="58">
        <f>C34+5</f>
        <v>45620</v>
      </c>
      <c r="S34" s="55">
        <f t="shared" ref="S34" si="30">+R34-Q34+1</f>
        <v>11</v>
      </c>
      <c r="T34" s="58">
        <f>+M34-30</f>
        <v>45574</v>
      </c>
      <c r="U34" s="60">
        <v>425</v>
      </c>
      <c r="V34" s="60">
        <f t="shared" ref="V34" si="31">(L34*O34*U34)+(P34*S34*U34)</f>
        <v>1359150</v>
      </c>
      <c r="W34" s="60">
        <f t="shared" ref="W34" si="32">(L34+P34)*5000</f>
        <v>1390000</v>
      </c>
      <c r="X34" s="17">
        <f t="shared" ref="X34" si="33">V34+W34</f>
        <v>2749150</v>
      </c>
      <c r="Y34" s="55" t="s">
        <v>71</v>
      </c>
    </row>
    <row r="35" spans="1:25" s="3" customFormat="1" x14ac:dyDescent="0.35">
      <c r="A35" s="18" t="s">
        <v>29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66"/>
      <c r="U35" s="18"/>
      <c r="V35" s="61">
        <f>SUM(V34)</f>
        <v>1359150</v>
      </c>
      <c r="W35" s="61">
        <f t="shared" ref="W35:X35" si="34">SUM(W34)</f>
        <v>1390000</v>
      </c>
      <c r="X35" s="61">
        <f t="shared" si="34"/>
        <v>2749150</v>
      </c>
      <c r="Y35" s="18"/>
    </row>
    <row r="36" spans="1:25" s="3" customFormat="1" x14ac:dyDescent="0.35">
      <c r="A36" s="40" t="s">
        <v>30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67"/>
      <c r="U36" s="40"/>
      <c r="V36" s="23">
        <f>+V15+V22+V32+V35+V9</f>
        <v>13649843.34</v>
      </c>
      <c r="W36" s="23">
        <f t="shared" ref="W36:X36" si="35">+W15+W22+W32+W35+W9</f>
        <v>11052171.91</v>
      </c>
      <c r="X36" s="23">
        <f t="shared" si="35"/>
        <v>24702015.25</v>
      </c>
      <c r="Y36" s="40"/>
    </row>
    <row r="38" spans="1:25" ht="91.75" customHeight="1" x14ac:dyDescent="0.35">
      <c r="A38" s="76" t="s">
        <v>46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</row>
    <row r="39" spans="1:25" x14ac:dyDescent="0.35">
      <c r="A39" s="3" t="s">
        <v>48</v>
      </c>
    </row>
    <row r="40" spans="1:25" x14ac:dyDescent="0.35">
      <c r="A40" s="3" t="s">
        <v>47</v>
      </c>
    </row>
    <row r="43" spans="1:25" x14ac:dyDescent="0.35">
      <c r="L43" s="31"/>
      <c r="M43" s="31"/>
    </row>
    <row r="44" spans="1:25" x14ac:dyDescent="0.35">
      <c r="L44" s="31"/>
      <c r="M44" s="31"/>
    </row>
  </sheetData>
  <mergeCells count="6">
    <mergeCell ref="Y7:Y8"/>
    <mergeCell ref="A38:Y38"/>
    <mergeCell ref="A1:Y4"/>
    <mergeCell ref="V7:V8"/>
    <mergeCell ref="W7:W8"/>
    <mergeCell ref="X7:X8"/>
  </mergeCells>
  <printOptions horizontalCentered="1"/>
  <pageMargins left="0.23622047244094491" right="0.23622047244094491" top="0.47244094488188981" bottom="0.47244094488188981" header="0" footer="0"/>
  <pageSetup paperSize="9" scale="4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G20</vt:lpstr>
    </vt:vector>
  </TitlesOfParts>
  <Company>Policia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Alisson Bruno Milanez Barros</dc:creator>
  <cp:lastModifiedBy>Rodrigo de Moreno Jabour</cp:lastModifiedBy>
  <cp:lastPrinted>2024-04-23T14:00:13Z</cp:lastPrinted>
  <dcterms:created xsi:type="dcterms:W3CDTF">2024-01-10T13:26:14Z</dcterms:created>
  <dcterms:modified xsi:type="dcterms:W3CDTF">2024-04-23T14:01:33Z</dcterms:modified>
</cp:coreProperties>
</file>